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7 к договору № 59-2024-ЗЭК\"/>
    </mc:Choice>
  </mc:AlternateContent>
  <xr:revisionPtr revIDLastSave="0" documentId="13_ncr:1_{118E14F8-FF8E-459C-91F9-0FF6A724E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Лист1!$A$1:$L$48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K23" i="1" s="1"/>
  <c r="J23" i="1" s="1"/>
  <c r="H22" i="1"/>
  <c r="K22" i="1" s="1"/>
  <c r="J22" i="1" s="1"/>
  <c r="H21" i="1"/>
  <c r="K21" i="1" s="1"/>
  <c r="J21" i="1" s="1"/>
  <c r="K20" i="1"/>
  <c r="J20" i="1" s="1"/>
  <c r="H20" i="1"/>
  <c r="H19" i="1"/>
  <c r="K19" i="1" s="1"/>
  <c r="J19" i="1" s="1"/>
  <c r="H18" i="1"/>
  <c r="K18" i="1" s="1"/>
  <c r="J18" i="1" s="1"/>
  <c r="K17" i="1"/>
  <c r="J17" i="1" s="1"/>
  <c r="H17" i="1"/>
  <c r="H16" i="1"/>
  <c r="K16" i="1" s="1"/>
  <c r="J16" i="1" s="1"/>
  <c r="H15" i="1"/>
  <c r="K15" i="1" s="1"/>
  <c r="J15" i="1" s="1"/>
  <c r="H14" i="1"/>
  <c r="K14" i="1" s="1"/>
  <c r="J14" i="1" s="1"/>
  <c r="H13" i="1"/>
  <c r="K13" i="1" s="1"/>
  <c r="J13" i="1" s="1"/>
  <c r="H12" i="1"/>
  <c r="K12" i="1" s="1"/>
  <c r="J12" i="1" s="1"/>
  <c r="H11" i="1"/>
  <c r="K11" i="1" s="1"/>
  <c r="J11" i="1" s="1"/>
  <c r="H10" i="1"/>
  <c r="K10" i="1" s="1"/>
  <c r="J10" i="1" s="1"/>
  <c r="H9" i="1"/>
  <c r="K9" i="1" s="1"/>
  <c r="J9" i="1" s="1"/>
  <c r="H8" i="1"/>
  <c r="K8" i="1" s="1"/>
  <c r="J8" i="1" s="1"/>
  <c r="H7" i="1"/>
  <c r="K7" i="1" s="1"/>
  <c r="J7" i="1" s="1"/>
  <c r="H6" i="1"/>
  <c r="K6" i="1" s="1"/>
  <c r="K24" i="1" l="1"/>
  <c r="J6" i="1"/>
  <c r="J24" i="1" s="1"/>
</calcChain>
</file>

<file path=xl/sharedStrings.xml><?xml version="1.0" encoding="utf-8"?>
<sst xmlns="http://schemas.openxmlformats.org/spreadsheetml/2006/main" count="154" uniqueCount="83">
  <si>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</si>
  <si>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</si>
  <si>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</si>
  <si>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</si>
  <si>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</si>
  <si>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</si>
  <si>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</si>
  <si>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</si>
  <si>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</si>
  <si>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</si>
  <si>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</si>
  <si>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</si>
  <si>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</si>
  <si>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</si>
  <si>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</si>
  <si>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</si>
  <si>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</si>
  <si>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</si>
  <si>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</si>
  <si>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</si>
  <si>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</si>
  <si>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</si>
  <si>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</si>
  <si>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</si>
  <si>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</si>
  <si>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</si>
  <si>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</si>
  <si>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</si>
  <si>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</si>
  <si>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</si>
  <si>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>АО «Западная энергетическая компания»</t>
  </si>
  <si>
    <t xml:space="preserve">_____________________   / Ретиков М.Т. </t>
  </si>
  <si>
    <t xml:space="preserve">Срок изготовления </t>
  </si>
  <si>
    <t>Приложения к спецификации № 1</t>
  </si>
  <si>
    <t>шт</t>
  </si>
  <si>
    <t>ЗАО «ЗЭТО»</t>
  </si>
  <si>
    <t>60 месяцев со дня ввода оборудования в эксплуатацию</t>
  </si>
  <si>
    <t>Место установки Объект, Подобъект</t>
  </si>
  <si>
    <t>Блок РГН-1,
Блок РГН-2</t>
  </si>
  <si>
    <t>Разъединитель РГ.2-110II/1000-40 УХЛ1 3-полюсная установка с приводами ПД-14-00 УХЛ1 и ПД-14-01 УХЛ1 в комплекте с выносным БУ-3-14 УХЛ1</t>
  </si>
  <si>
    <t>Разъединитель РГ.1а-110II/1000-40 УХЛ1 3-полюсная установка с приводами ПД-14-00 УХЛ1 и ПД-14-01 УХЛ1 в комплекте с выносным БУ-2-14 УХЛ1</t>
  </si>
  <si>
    <t>Блок РТВ</t>
  </si>
  <si>
    <t>Блок ЗОН и ОПНН</t>
  </si>
  <si>
    <t xml:space="preserve">Заземлитель ЗОН-110 Б-1 У1 на изоляторе С4-550 II*УХЛ1 в комплекте с ручным приводом ПРГ-00-2 У1 </t>
  </si>
  <si>
    <t>Спецификация № 7</t>
  </si>
  <si>
    <t>Блок Вв</t>
  </si>
  <si>
    <t xml:space="preserve">Выключатель колонковый элегазовый 
ВГТ-110III-40/2000 У1 с электромеханическим  приводом ППрМ, включая контрольную панель
</t>
  </si>
  <si>
    <t>Блок Тт</t>
  </si>
  <si>
    <t xml:space="preserve">Трансформатор тока элегазовый
ТОГФ-110III-0,5S/0,5/10РR/10РR - 150-300-600/1А У1
</t>
  </si>
  <si>
    <t>Блок Тн</t>
  </si>
  <si>
    <t xml:space="preserve">Трансформатор напряжения элегазовый
ЗНОГ-110.III-0,2/0,5/3Р У1  
</t>
  </si>
  <si>
    <t xml:space="preserve">Ограничитель перенапряжения 
ОПНН-Ф-110/60/10/1,1 IV УХЛ1
</t>
  </si>
  <si>
    <t>Блоки ОПН</t>
  </si>
  <si>
    <t xml:space="preserve">Ограничитель перенапряжения 
ОПН-Ф-110/77/10/1,1 III У1
</t>
  </si>
  <si>
    <t xml:space="preserve">Блоки 
КмШоОПН-10
</t>
  </si>
  <si>
    <t xml:space="preserve">Ограничитель  перенапряжения  
ОПН-П1-10/12,0/10/1,52 IV УХЛ1 
</t>
  </si>
  <si>
    <t xml:space="preserve">Блоки ОПН
 и  ЗОН  с ОПНН
</t>
  </si>
  <si>
    <t>Регистратор срабатывания ИТ- Д2.03</t>
  </si>
  <si>
    <t>Блоки ШоОПН</t>
  </si>
  <si>
    <t>Датчик тока ДТУ-03</t>
  </si>
  <si>
    <t xml:space="preserve">Блоки ШоОПН
 и ЗОН  с ОПНН
</t>
  </si>
  <si>
    <t xml:space="preserve">Устройство контроля тока УКТ-03
(1 прибор на всю подстанцию) 
</t>
  </si>
  <si>
    <t>Блок ШО-3</t>
  </si>
  <si>
    <t xml:space="preserve">Шинная опора ШО-110.II УХЛ1
(изолятор С4-550 II*УХЛ1 с шинодержателем под один провод АС 120/19)  
</t>
  </si>
  <si>
    <t xml:space="preserve">Блоки 
Шо-10-1(2)
</t>
  </si>
  <si>
    <t xml:space="preserve">Шинная опора ШО-35II-2 УХЛ1
(изолятор С4-195II УХЛ1 с крепежом под провод АС-185/29)
</t>
  </si>
  <si>
    <t xml:space="preserve">Блок 
РЛНД-10
</t>
  </si>
  <si>
    <t xml:space="preserve">Разъединитель однополюсный 10кВ с 1 ЗН
РЛНД-I.1-10.IV/400Н УХЛ1 с ручным приводом
</t>
  </si>
  <si>
    <t>ТОГФ-110III, ЗНОГ-110, ВГТ-110</t>
  </si>
  <si>
    <t>Устройство для измерения количества влаги ИВА-10М</t>
  </si>
  <si>
    <t>Газозаправочный комплект</t>
  </si>
  <si>
    <t>ТОГФ-110III, ЗНОГ-110, ВГТ-111</t>
  </si>
  <si>
    <t>Детектор утечки элегаза</t>
  </si>
  <si>
    <t>кмт</t>
  </si>
  <si>
    <t>20%</t>
  </si>
  <si>
    <t>• Срок изготовления продукции: 83 рабочих дня</t>
  </si>
  <si>
    <t xml:space="preserve">1 Рабочая документация Силовое электрооборудование, 20.004-Р-ЭМ 
2 Рабочая документация Конструкции железобетонные 20.004-КЖ
3 ОЛ № 20.005-Р-ЭМ.ОЛ1 на ОРУ-110кВ.pdf
4 Комплект согласованных опросных листов ОЛ № 20.004-Р-ЭМ.ОЛ ххххх.pdf.
</t>
  </si>
  <si>
    <t>ООО "ЛИК-94"</t>
  </si>
  <si>
    <t>Приложение № 7 от 03.10.2024г.</t>
  </si>
  <si>
    <t>«03» октября 2024 г.       М.П.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</si>
  <si>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</si>
  <si>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Все цены продукции указаны с учетом налогов, затрат на упаковку (тару)</t>
  </si>
  <si>
    <t>Самовывоз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</si>
</sst>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6" fillId="2" borderId="0" xfId="1" applyNumberFormat="1" applyFont="1" applyFill="1" applyAlignment="1">
      <alignment horizontal="center" vertical="center"/>
    </xf>
    <xf numFmtId="44" fontId="6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4" fontId="4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4" fontId="6" fillId="2" borderId="1" xfId="1" applyNumberFormat="1" applyFont="1" applyFill="1" applyBorder="1" applyAlignment="1">
      <alignment horizontal="right" vertical="top"/>
    </xf>
    <xf numFmtId="0" fontId="3" fillId="0" borderId="1" xfId="0" applyFont="1" applyBorder="1" applyAlignment="1" applyProtection="1">
      <alignment horizontal="center" vertical="center" wrapText="1"/>
      <protection hidden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topLeftCell="A4" zoomScaleNormal="100" zoomScaleSheetLayoutView="130" workbookViewId="0">
      <selection activeCell="D11" sqref="D11"/>
    </sheetView>
  </sheetViews>
  <sheetFormatPr defaultColWidth="60.5703125" defaultRowHeight="12.75" x14ac:dyDescent="0.2"/>
  <cols>
    <col min="1" max="1" width="4.7109375" style="2" bestFit="1" customWidth="1"/>
    <col min="2" max="2" width="18.85546875" style="2" customWidth="1"/>
    <col min="3" max="3" width="17.140625" style="2" customWidth="1"/>
    <col min="4" max="4" width="39.28515625" style="2" bestFit="1" customWidth="1"/>
    <col min="5" max="6" width="9.42578125" style="2" bestFit="1" customWidth="1"/>
    <col min="7" max="7" width="15.85546875" style="2" bestFit="1" customWidth="1"/>
    <col min="8" max="8" width="15" style="2" customWidth="1"/>
    <col min="9" max="9" width="8.85546875" style="2" customWidth="1"/>
    <col min="10" max="10" width="14" style="2" customWidth="1"/>
    <col min="11" max="11" width="13.7109375" style="2" bestFit="1" customWidth="1"/>
    <col min="12" max="12" width="15.5703125" style="2" customWidth="1"/>
    <col min="13" max="13" width="12.5703125" style="2" bestFit="1" customWidth="1"/>
    <col min="14" max="14" width="17.5703125" style="2" customWidth="1"/>
    <col min="15" max="15" width="15.7109375" style="2" customWidth="1"/>
    <col min="16" max="16384" width="60.5703125" style="2"/>
  </cols>
  <sheetData>
    <row r="1" spans="1:13" x14ac:dyDescent="0.2">
      <c r="A1" s="1"/>
      <c r="B1" s="1"/>
      <c r="C1" s="1"/>
      <c r="D1" s="1"/>
      <c r="E1" s="52" t="s">
        <v>78</v>
      </c>
      <c r="F1" s="52"/>
      <c r="G1" s="52"/>
      <c r="H1" s="52"/>
      <c r="I1" s="52"/>
      <c r="J1" s="52"/>
      <c r="K1" s="52"/>
      <c r="L1" s="52"/>
    </row>
    <row r="2" spans="1:13" x14ac:dyDescent="0.2">
      <c r="A2" s="35" t="s">
        <v>44</v>
      </c>
      <c r="B2" s="35"/>
      <c r="C2" s="35"/>
      <c r="D2" s="35"/>
      <c r="E2" s="35"/>
      <c r="F2" s="35"/>
      <c r="G2" s="52" t="s">
        <v>28</v>
      </c>
      <c r="H2" s="52"/>
      <c r="I2" s="52"/>
      <c r="J2" s="52"/>
      <c r="K2" s="52"/>
      <c r="L2" s="52"/>
    </row>
    <row r="3" spans="1:13" ht="13.5" thickBot="1" x14ac:dyDescent="0.25">
      <c r="A3" s="1"/>
      <c r="B3" s="1"/>
      <c r="C3" s="1"/>
      <c r="D3" s="1"/>
      <c r="E3" s="1"/>
      <c r="F3" s="3"/>
      <c r="G3" s="3"/>
      <c r="H3" s="1"/>
      <c r="I3" s="1"/>
      <c r="J3" s="1"/>
      <c r="K3" s="1"/>
      <c r="L3" s="1"/>
    </row>
    <row r="4" spans="1:13" ht="63.75" customHeight="1" x14ac:dyDescent="0.2">
      <c r="A4" s="4" t="s">
        <v>0</v>
      </c>
      <c r="B4" s="5" t="s">
        <v>1</v>
      </c>
      <c r="C4" s="5" t="s">
        <v>37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6" t="s">
        <v>10</v>
      </c>
    </row>
    <row r="5" spans="1:13" ht="13.5" thickBot="1" x14ac:dyDescent="0.25">
      <c r="A5" s="28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30">
        <v>12</v>
      </c>
    </row>
    <row r="6" spans="1:13" ht="52.5" customHeight="1" x14ac:dyDescent="0.2">
      <c r="A6" s="26">
        <v>1</v>
      </c>
      <c r="B6" s="25" t="s">
        <v>29</v>
      </c>
      <c r="C6" s="31" t="s">
        <v>38</v>
      </c>
      <c r="D6" s="32" t="s">
        <v>39</v>
      </c>
      <c r="E6" s="26" t="s">
        <v>73</v>
      </c>
      <c r="F6" s="26">
        <v>4</v>
      </c>
      <c r="G6" s="27">
        <v>1214525</v>
      </c>
      <c r="H6" s="27">
        <f>G6*F6</f>
        <v>4858100</v>
      </c>
      <c r="I6" s="33" t="s">
        <v>74</v>
      </c>
      <c r="J6" s="27">
        <f>K6-H6</f>
        <v>971620</v>
      </c>
      <c r="K6" s="27">
        <f>H6*1.2</f>
        <v>5829720</v>
      </c>
      <c r="L6" s="26" t="s">
        <v>77</v>
      </c>
    </row>
    <row r="7" spans="1:13" ht="51" x14ac:dyDescent="0.2">
      <c r="A7" s="16">
        <v>2</v>
      </c>
      <c r="B7" s="11" t="s">
        <v>29</v>
      </c>
      <c r="C7" s="34" t="s">
        <v>41</v>
      </c>
      <c r="D7" s="15" t="s">
        <v>40</v>
      </c>
      <c r="E7" s="26" t="s">
        <v>73</v>
      </c>
      <c r="F7" s="16">
        <v>2</v>
      </c>
      <c r="G7" s="14">
        <v>942633</v>
      </c>
      <c r="H7" s="27">
        <f t="shared" ref="H7:H23" si="0">G7*F7</f>
        <v>1885266</v>
      </c>
      <c r="I7" s="33" t="s">
        <v>74</v>
      </c>
      <c r="J7" s="27">
        <f t="shared" ref="J7:J23" si="1">K7-H7</f>
        <v>377053.19999999972</v>
      </c>
      <c r="K7" s="27">
        <f t="shared" ref="K7:K23" si="2">H7*1.2</f>
        <v>2262319.1999999997</v>
      </c>
      <c r="L7" s="26" t="s">
        <v>77</v>
      </c>
    </row>
    <row r="8" spans="1:13" ht="42.75" customHeight="1" x14ac:dyDescent="0.2">
      <c r="A8" s="16">
        <v>3</v>
      </c>
      <c r="B8" s="11" t="s">
        <v>29</v>
      </c>
      <c r="C8" s="34" t="s">
        <v>42</v>
      </c>
      <c r="D8" s="15" t="s">
        <v>43</v>
      </c>
      <c r="E8" s="26" t="s">
        <v>73</v>
      </c>
      <c r="F8" s="16">
        <v>2</v>
      </c>
      <c r="G8" s="14">
        <v>177053</v>
      </c>
      <c r="H8" s="27">
        <f t="shared" si="0"/>
        <v>354106</v>
      </c>
      <c r="I8" s="33" t="s">
        <v>74</v>
      </c>
      <c r="J8" s="27">
        <f t="shared" si="1"/>
        <v>70821.200000000012</v>
      </c>
      <c r="K8" s="27">
        <f t="shared" si="2"/>
        <v>424927.2</v>
      </c>
      <c r="L8" s="26" t="s">
        <v>77</v>
      </c>
    </row>
    <row r="9" spans="1:13" ht="51.75" customHeight="1" x14ac:dyDescent="0.2">
      <c r="A9" s="16">
        <v>4</v>
      </c>
      <c r="B9" s="11" t="s">
        <v>29</v>
      </c>
      <c r="C9" s="34" t="s">
        <v>45</v>
      </c>
      <c r="D9" s="15" t="s">
        <v>46</v>
      </c>
      <c r="E9" s="26" t="s">
        <v>73</v>
      </c>
      <c r="F9" s="16">
        <v>2</v>
      </c>
      <c r="G9" s="14">
        <v>2950816</v>
      </c>
      <c r="H9" s="27">
        <f t="shared" si="0"/>
        <v>5901632</v>
      </c>
      <c r="I9" s="33" t="s">
        <v>74</v>
      </c>
      <c r="J9" s="27">
        <f t="shared" si="1"/>
        <v>1180326.3999999994</v>
      </c>
      <c r="K9" s="27">
        <f t="shared" si="2"/>
        <v>7081958.3999999994</v>
      </c>
      <c r="L9" s="26" t="s">
        <v>77</v>
      </c>
    </row>
    <row r="10" spans="1:13" ht="51" x14ac:dyDescent="0.2">
      <c r="A10" s="16">
        <v>5</v>
      </c>
      <c r="B10" s="11" t="s">
        <v>29</v>
      </c>
      <c r="C10" s="34" t="s">
        <v>47</v>
      </c>
      <c r="D10" s="15" t="s">
        <v>48</v>
      </c>
      <c r="E10" s="16" t="s">
        <v>34</v>
      </c>
      <c r="F10" s="16">
        <v>6</v>
      </c>
      <c r="G10" s="14">
        <v>987578</v>
      </c>
      <c r="H10" s="27">
        <f t="shared" si="0"/>
        <v>5925468</v>
      </c>
      <c r="I10" s="33" t="s">
        <v>74</v>
      </c>
      <c r="J10" s="27">
        <f t="shared" si="1"/>
        <v>1185093.5999999996</v>
      </c>
      <c r="K10" s="27">
        <f t="shared" si="2"/>
        <v>7110561.5999999996</v>
      </c>
      <c r="L10" s="26" t="s">
        <v>77</v>
      </c>
      <c r="M10" s="13"/>
    </row>
    <row r="11" spans="1:13" ht="38.25" x14ac:dyDescent="0.2">
      <c r="A11" s="16">
        <v>6</v>
      </c>
      <c r="B11" s="11" t="s">
        <v>29</v>
      </c>
      <c r="C11" s="34" t="s">
        <v>49</v>
      </c>
      <c r="D11" s="15" t="s">
        <v>50</v>
      </c>
      <c r="E11" s="16" t="s">
        <v>34</v>
      </c>
      <c r="F11" s="16">
        <v>6</v>
      </c>
      <c r="G11" s="14">
        <v>1094941</v>
      </c>
      <c r="H11" s="27">
        <f t="shared" si="0"/>
        <v>6569646</v>
      </c>
      <c r="I11" s="33" t="s">
        <v>74</v>
      </c>
      <c r="J11" s="27">
        <f t="shared" si="1"/>
        <v>1313929.1999999993</v>
      </c>
      <c r="K11" s="27">
        <f t="shared" si="2"/>
        <v>7883575.1999999993</v>
      </c>
      <c r="L11" s="26" t="s">
        <v>77</v>
      </c>
    </row>
    <row r="12" spans="1:13" ht="38.25" x14ac:dyDescent="0.2">
      <c r="A12" s="16">
        <v>7</v>
      </c>
      <c r="B12" s="11" t="s">
        <v>29</v>
      </c>
      <c r="C12" s="34" t="s">
        <v>42</v>
      </c>
      <c r="D12" s="15" t="s">
        <v>51</v>
      </c>
      <c r="E12" s="16" t="s">
        <v>34</v>
      </c>
      <c r="F12" s="16">
        <v>2</v>
      </c>
      <c r="G12" s="14">
        <v>73629</v>
      </c>
      <c r="H12" s="27">
        <f t="shared" si="0"/>
        <v>147258</v>
      </c>
      <c r="I12" s="33" t="s">
        <v>74</v>
      </c>
      <c r="J12" s="27">
        <f t="shared" si="1"/>
        <v>29451.600000000006</v>
      </c>
      <c r="K12" s="27">
        <f t="shared" si="2"/>
        <v>176709.6</v>
      </c>
      <c r="L12" s="26" t="s">
        <v>77</v>
      </c>
    </row>
    <row r="13" spans="1:13" ht="38.25" x14ac:dyDescent="0.2">
      <c r="A13" s="16">
        <v>8</v>
      </c>
      <c r="B13" s="11" t="s">
        <v>29</v>
      </c>
      <c r="C13" s="34" t="s">
        <v>52</v>
      </c>
      <c r="D13" s="15" t="s">
        <v>53</v>
      </c>
      <c r="E13" s="16" t="s">
        <v>34</v>
      </c>
      <c r="F13" s="16">
        <v>6</v>
      </c>
      <c r="G13" s="14">
        <v>82719</v>
      </c>
      <c r="H13" s="27">
        <f t="shared" si="0"/>
        <v>496314</v>
      </c>
      <c r="I13" s="33" t="s">
        <v>74</v>
      </c>
      <c r="J13" s="27">
        <f t="shared" si="1"/>
        <v>99262.79999999993</v>
      </c>
      <c r="K13" s="27">
        <f t="shared" si="2"/>
        <v>595576.79999999993</v>
      </c>
      <c r="L13" s="26" t="s">
        <v>77</v>
      </c>
    </row>
    <row r="14" spans="1:13" ht="38.25" x14ac:dyDescent="0.2">
      <c r="A14" s="16">
        <v>9</v>
      </c>
      <c r="B14" s="11" t="s">
        <v>29</v>
      </c>
      <c r="C14" s="34" t="s">
        <v>54</v>
      </c>
      <c r="D14" s="15" t="s">
        <v>55</v>
      </c>
      <c r="E14" s="16" t="s">
        <v>34</v>
      </c>
      <c r="F14" s="16">
        <v>6</v>
      </c>
      <c r="G14" s="14">
        <v>7878</v>
      </c>
      <c r="H14" s="27">
        <f t="shared" si="0"/>
        <v>47268</v>
      </c>
      <c r="I14" s="33" t="s">
        <v>74</v>
      </c>
      <c r="J14" s="27">
        <f t="shared" si="1"/>
        <v>9453.5999999999985</v>
      </c>
      <c r="K14" s="27">
        <f t="shared" si="2"/>
        <v>56721.599999999999</v>
      </c>
      <c r="L14" s="26" t="s">
        <v>77</v>
      </c>
    </row>
    <row r="15" spans="1:13" ht="38.25" x14ac:dyDescent="0.2">
      <c r="A15" s="16">
        <v>10</v>
      </c>
      <c r="B15" s="11" t="s">
        <v>29</v>
      </c>
      <c r="C15" s="34" t="s">
        <v>56</v>
      </c>
      <c r="D15" s="15" t="s">
        <v>57</v>
      </c>
      <c r="E15" s="16" t="s">
        <v>34</v>
      </c>
      <c r="F15" s="16">
        <v>8</v>
      </c>
      <c r="G15" s="14">
        <v>12827</v>
      </c>
      <c r="H15" s="27">
        <f t="shared" si="0"/>
        <v>102616</v>
      </c>
      <c r="I15" s="33" t="s">
        <v>74</v>
      </c>
      <c r="J15" s="27">
        <f t="shared" si="1"/>
        <v>20523.199999999997</v>
      </c>
      <c r="K15" s="27">
        <f t="shared" si="2"/>
        <v>123139.2</v>
      </c>
      <c r="L15" s="26" t="s">
        <v>77</v>
      </c>
    </row>
    <row r="16" spans="1:13" ht="35.25" customHeight="1" x14ac:dyDescent="0.2">
      <c r="A16" s="16">
        <v>11</v>
      </c>
      <c r="B16" s="11" t="s">
        <v>29</v>
      </c>
      <c r="C16" s="34" t="s">
        <v>58</v>
      </c>
      <c r="D16" s="15" t="s">
        <v>59</v>
      </c>
      <c r="E16" s="16" t="s">
        <v>34</v>
      </c>
      <c r="F16" s="16">
        <v>8</v>
      </c>
      <c r="G16" s="14">
        <v>15049</v>
      </c>
      <c r="H16" s="27">
        <f t="shared" si="0"/>
        <v>120392</v>
      </c>
      <c r="I16" s="33" t="s">
        <v>74</v>
      </c>
      <c r="J16" s="27">
        <f t="shared" si="1"/>
        <v>24078.399999999994</v>
      </c>
      <c r="K16" s="27">
        <f t="shared" si="2"/>
        <v>144470.39999999999</v>
      </c>
      <c r="L16" s="26" t="s">
        <v>77</v>
      </c>
      <c r="M16" s="13"/>
    </row>
    <row r="17" spans="1:12" ht="38.25" x14ac:dyDescent="0.2">
      <c r="A17" s="16">
        <v>12</v>
      </c>
      <c r="B17" s="11" t="s">
        <v>29</v>
      </c>
      <c r="C17" s="34" t="s">
        <v>60</v>
      </c>
      <c r="D17" s="15" t="s">
        <v>61</v>
      </c>
      <c r="E17" s="16" t="s">
        <v>34</v>
      </c>
      <c r="F17" s="16">
        <v>1</v>
      </c>
      <c r="G17" s="14">
        <v>196849</v>
      </c>
      <c r="H17" s="27">
        <f t="shared" si="0"/>
        <v>196849</v>
      </c>
      <c r="I17" s="33" t="s">
        <v>74</v>
      </c>
      <c r="J17" s="27">
        <f t="shared" si="1"/>
        <v>39369.799999999988</v>
      </c>
      <c r="K17" s="27">
        <f t="shared" si="2"/>
        <v>236218.8</v>
      </c>
      <c r="L17" s="26" t="s">
        <v>77</v>
      </c>
    </row>
    <row r="18" spans="1:12" ht="48" customHeight="1" x14ac:dyDescent="0.2">
      <c r="A18" s="16">
        <v>13</v>
      </c>
      <c r="B18" s="11" t="s">
        <v>29</v>
      </c>
      <c r="C18" s="34" t="s">
        <v>62</v>
      </c>
      <c r="D18" s="15" t="s">
        <v>63</v>
      </c>
      <c r="E18" s="16" t="s">
        <v>34</v>
      </c>
      <c r="F18" s="16">
        <v>6</v>
      </c>
      <c r="G18" s="14">
        <v>34643</v>
      </c>
      <c r="H18" s="27">
        <f t="shared" si="0"/>
        <v>207858</v>
      </c>
      <c r="I18" s="33" t="s">
        <v>74</v>
      </c>
      <c r="J18" s="27">
        <f t="shared" si="1"/>
        <v>41571.599999999977</v>
      </c>
      <c r="K18" s="27">
        <f t="shared" si="2"/>
        <v>249429.59999999998</v>
      </c>
      <c r="L18" s="26" t="s">
        <v>77</v>
      </c>
    </row>
    <row r="19" spans="1:12" ht="48.75" customHeight="1" x14ac:dyDescent="0.2">
      <c r="A19" s="16">
        <v>14</v>
      </c>
      <c r="B19" s="11" t="s">
        <v>29</v>
      </c>
      <c r="C19" s="34" t="s">
        <v>64</v>
      </c>
      <c r="D19" s="15" t="s">
        <v>65</v>
      </c>
      <c r="E19" s="16" t="s">
        <v>34</v>
      </c>
      <c r="F19" s="16">
        <v>6</v>
      </c>
      <c r="G19" s="14">
        <v>10504</v>
      </c>
      <c r="H19" s="27">
        <f t="shared" si="0"/>
        <v>63024</v>
      </c>
      <c r="I19" s="33" t="s">
        <v>74</v>
      </c>
      <c r="J19" s="27">
        <f t="shared" si="1"/>
        <v>12604.800000000003</v>
      </c>
      <c r="K19" s="27">
        <f t="shared" si="2"/>
        <v>75628.800000000003</v>
      </c>
      <c r="L19" s="26" t="s">
        <v>77</v>
      </c>
    </row>
    <row r="20" spans="1:12" ht="42" customHeight="1" x14ac:dyDescent="0.2">
      <c r="A20" s="16">
        <v>15</v>
      </c>
      <c r="B20" s="11" t="s">
        <v>29</v>
      </c>
      <c r="C20" s="34" t="s">
        <v>66</v>
      </c>
      <c r="D20" s="15" t="s">
        <v>67</v>
      </c>
      <c r="E20" s="16" t="s">
        <v>34</v>
      </c>
      <c r="F20" s="16">
        <v>2</v>
      </c>
      <c r="G20" s="14">
        <v>11110</v>
      </c>
      <c r="H20" s="27">
        <f t="shared" si="0"/>
        <v>22220</v>
      </c>
      <c r="I20" s="33" t="s">
        <v>74</v>
      </c>
      <c r="J20" s="27">
        <f t="shared" si="1"/>
        <v>4444</v>
      </c>
      <c r="K20" s="27">
        <f t="shared" si="2"/>
        <v>26664</v>
      </c>
      <c r="L20" s="26" t="s">
        <v>77</v>
      </c>
    </row>
    <row r="21" spans="1:12" ht="39" customHeight="1" x14ac:dyDescent="0.2">
      <c r="A21" s="16">
        <v>16</v>
      </c>
      <c r="B21" s="11" t="s">
        <v>29</v>
      </c>
      <c r="C21" s="34" t="s">
        <v>68</v>
      </c>
      <c r="D21" s="15" t="s">
        <v>69</v>
      </c>
      <c r="E21" s="16" t="s">
        <v>34</v>
      </c>
      <c r="F21" s="16">
        <v>1</v>
      </c>
      <c r="G21" s="14">
        <v>180588</v>
      </c>
      <c r="H21" s="27">
        <f t="shared" si="0"/>
        <v>180588</v>
      </c>
      <c r="I21" s="33" t="s">
        <v>74</v>
      </c>
      <c r="J21" s="27">
        <f t="shared" si="1"/>
        <v>36117.600000000006</v>
      </c>
      <c r="K21" s="27">
        <f t="shared" si="2"/>
        <v>216705.6</v>
      </c>
      <c r="L21" s="26" t="s">
        <v>77</v>
      </c>
    </row>
    <row r="22" spans="1:12" ht="39" customHeight="1" x14ac:dyDescent="0.2">
      <c r="A22" s="16">
        <v>17</v>
      </c>
      <c r="B22" s="11" t="s">
        <v>29</v>
      </c>
      <c r="C22" s="34" t="s">
        <v>68</v>
      </c>
      <c r="D22" s="15" t="s">
        <v>70</v>
      </c>
      <c r="E22" s="26" t="s">
        <v>73</v>
      </c>
      <c r="F22" s="16">
        <v>1</v>
      </c>
      <c r="G22" s="14">
        <v>71912</v>
      </c>
      <c r="H22" s="27">
        <f t="shared" si="0"/>
        <v>71912</v>
      </c>
      <c r="I22" s="33" t="s">
        <v>74</v>
      </c>
      <c r="J22" s="27">
        <f t="shared" si="1"/>
        <v>14382.399999999994</v>
      </c>
      <c r="K22" s="27">
        <f t="shared" si="2"/>
        <v>86294.399999999994</v>
      </c>
      <c r="L22" s="26" t="s">
        <v>77</v>
      </c>
    </row>
    <row r="23" spans="1:12" ht="39" customHeight="1" x14ac:dyDescent="0.2">
      <c r="A23" s="16">
        <v>18</v>
      </c>
      <c r="B23" s="11" t="s">
        <v>29</v>
      </c>
      <c r="C23" s="34" t="s">
        <v>71</v>
      </c>
      <c r="D23" s="15" t="s">
        <v>72</v>
      </c>
      <c r="E23" s="16" t="s">
        <v>34</v>
      </c>
      <c r="F23" s="16">
        <v>1</v>
      </c>
      <c r="G23" s="14">
        <v>54843</v>
      </c>
      <c r="H23" s="27">
        <f t="shared" si="0"/>
        <v>54843</v>
      </c>
      <c r="I23" s="33" t="s">
        <v>74</v>
      </c>
      <c r="J23" s="27">
        <f t="shared" si="1"/>
        <v>10968.599999999991</v>
      </c>
      <c r="K23" s="27">
        <f t="shared" si="2"/>
        <v>65811.599999999991</v>
      </c>
      <c r="L23" s="26" t="s">
        <v>77</v>
      </c>
    </row>
    <row r="24" spans="1:12" x14ac:dyDescent="0.2">
      <c r="A24" s="20"/>
      <c r="B24" s="20"/>
      <c r="C24" s="21"/>
      <c r="D24" s="21"/>
      <c r="E24" s="21"/>
      <c r="F24" s="21"/>
      <c r="G24" s="21"/>
      <c r="H24" s="21"/>
      <c r="I24" s="22" t="s">
        <v>11</v>
      </c>
      <c r="J24" s="23">
        <f>SUM(J6:J23)</f>
        <v>5441071.9999999963</v>
      </c>
      <c r="K24" s="23">
        <f>SUM(K6:K23)</f>
        <v>32646432.000000004</v>
      </c>
      <c r="L24" s="24"/>
    </row>
    <row r="25" spans="1:12" x14ac:dyDescent="0.2">
      <c r="A25" s="1"/>
      <c r="B25" s="1"/>
      <c r="C25" s="1"/>
      <c r="D25" s="1"/>
      <c r="E25" s="1"/>
      <c r="F25" s="3"/>
      <c r="G25" s="3"/>
      <c r="H25" s="1"/>
      <c r="I25" s="1"/>
      <c r="J25" s="7"/>
      <c r="K25" s="8"/>
      <c r="L25" s="1"/>
    </row>
    <row r="26" spans="1:12" x14ac:dyDescent="0.2">
      <c r="A26" s="1"/>
      <c r="B26" s="1"/>
      <c r="C26" s="1"/>
      <c r="D26" s="1"/>
      <c r="E26" s="1"/>
      <c r="F26" s="3"/>
      <c r="G26" s="3"/>
      <c r="H26" s="1"/>
      <c r="I26" s="1"/>
      <c r="J26" s="7"/>
      <c r="K26" s="7"/>
      <c r="L26" s="1"/>
    </row>
    <row r="27" spans="1:12" ht="24.75" customHeight="1" x14ac:dyDescent="0.2">
      <c r="A27" s="9" t="s">
        <v>12</v>
      </c>
      <c r="B27" s="17"/>
      <c r="C27" s="46" t="s">
        <v>13</v>
      </c>
      <c r="D27" s="47"/>
      <c r="E27" s="48"/>
      <c r="F27" s="49" t="s">
        <v>82</v>
      </c>
      <c r="G27" s="50"/>
      <c r="H27" s="50"/>
      <c r="I27" s="50"/>
      <c r="J27" s="50"/>
      <c r="K27" s="50"/>
      <c r="L27" s="51"/>
    </row>
    <row r="28" spans="1:12" x14ac:dyDescent="0.2">
      <c r="A28" s="10">
        <v>2</v>
      </c>
      <c r="B28" s="18"/>
      <c r="C28" s="36" t="s">
        <v>14</v>
      </c>
      <c r="D28" s="37"/>
      <c r="E28" s="42" t="s">
        <v>30</v>
      </c>
      <c r="F28" s="43"/>
      <c r="G28" s="43"/>
      <c r="H28" s="43"/>
      <c r="I28" s="43"/>
      <c r="J28" s="43"/>
      <c r="K28" s="43"/>
      <c r="L28" s="44"/>
    </row>
    <row r="29" spans="1:12" ht="26.25" customHeight="1" x14ac:dyDescent="0.2">
      <c r="A29" s="10">
        <v>3</v>
      </c>
      <c r="B29" s="18"/>
      <c r="C29" s="36" t="s">
        <v>15</v>
      </c>
      <c r="D29" s="37"/>
      <c r="E29" s="36"/>
      <c r="F29" s="38"/>
      <c r="G29" s="38"/>
      <c r="H29" s="38"/>
      <c r="I29" s="38"/>
      <c r="J29" s="38"/>
      <c r="K29" s="38"/>
      <c r="L29" s="37"/>
    </row>
    <row r="30" spans="1:12" x14ac:dyDescent="0.2">
      <c r="A30" s="10">
        <v>4</v>
      </c>
      <c r="B30" s="18"/>
      <c r="C30" s="36" t="s">
        <v>16</v>
      </c>
      <c r="D30" s="37"/>
      <c r="E30" s="36"/>
      <c r="F30" s="38"/>
      <c r="G30" s="38"/>
      <c r="H30" s="38"/>
      <c r="I30" s="38"/>
      <c r="J30" s="38"/>
      <c r="K30" s="38"/>
      <c r="L30" s="37"/>
    </row>
    <row r="31" spans="1:12" x14ac:dyDescent="0.2">
      <c r="A31" s="10">
        <v>5</v>
      </c>
      <c r="B31" s="18"/>
      <c r="C31" s="36" t="s">
        <v>17</v>
      </c>
      <c r="D31" s="37"/>
      <c r="E31" s="39" t="s">
        <v>81</v>
      </c>
      <c r="F31" s="40"/>
      <c r="G31" s="40"/>
      <c r="H31" s="40"/>
      <c r="I31" s="40"/>
      <c r="J31" s="40"/>
      <c r="K31" s="40"/>
      <c r="L31" s="41"/>
    </row>
    <row r="32" spans="1:12" ht="43.5" customHeight="1" x14ac:dyDescent="0.2">
      <c r="A32" s="11">
        <v>6</v>
      </c>
      <c r="B32" s="19"/>
      <c r="C32" s="42" t="s">
        <v>18</v>
      </c>
      <c r="D32" s="44"/>
      <c r="E32" s="42" t="s">
        <v>80</v>
      </c>
      <c r="F32" s="43"/>
      <c r="G32" s="43"/>
      <c r="H32" s="43"/>
      <c r="I32" s="43"/>
      <c r="J32" s="43"/>
      <c r="K32" s="43"/>
      <c r="L32" s="44"/>
    </row>
    <row r="33" spans="1:12" x14ac:dyDescent="0.2">
      <c r="A33" s="10">
        <v>7</v>
      </c>
      <c r="B33" s="18"/>
      <c r="C33" s="36" t="s">
        <v>32</v>
      </c>
      <c r="D33" s="37"/>
      <c r="E33" s="39" t="s">
        <v>75</v>
      </c>
      <c r="F33" s="40"/>
      <c r="G33" s="40"/>
      <c r="H33" s="40"/>
      <c r="I33" s="40"/>
      <c r="J33" s="40"/>
      <c r="K33" s="40"/>
      <c r="L33" s="41"/>
    </row>
    <row r="34" spans="1:12" x14ac:dyDescent="0.2">
      <c r="A34" s="10">
        <v>8</v>
      </c>
      <c r="B34" s="18"/>
      <c r="C34" s="36" t="s">
        <v>19</v>
      </c>
      <c r="D34" s="37"/>
      <c r="E34" s="36" t="s">
        <v>35</v>
      </c>
      <c r="F34" s="38"/>
      <c r="G34" s="38"/>
      <c r="H34" s="38"/>
      <c r="I34" s="38"/>
      <c r="J34" s="38"/>
      <c r="K34" s="38"/>
      <c r="L34" s="37"/>
    </row>
    <row r="35" spans="1:12" x14ac:dyDescent="0.2">
      <c r="A35" s="10">
        <v>9</v>
      </c>
      <c r="B35" s="18"/>
      <c r="C35" s="36" t="s">
        <v>20</v>
      </c>
      <c r="D35" s="37"/>
      <c r="E35" s="39" t="s">
        <v>36</v>
      </c>
      <c r="F35" s="40"/>
      <c r="G35" s="40"/>
      <c r="H35" s="40"/>
      <c r="I35" s="40"/>
      <c r="J35" s="40"/>
      <c r="K35" s="40"/>
      <c r="L35" s="41"/>
    </row>
    <row r="36" spans="1:12" x14ac:dyDescent="0.2">
      <c r="A36" s="10">
        <v>11</v>
      </c>
      <c r="B36" s="18"/>
      <c r="C36" s="36" t="s">
        <v>21</v>
      </c>
      <c r="D36" s="37"/>
      <c r="E36" s="39"/>
      <c r="F36" s="40"/>
      <c r="G36" s="40"/>
      <c r="H36" s="40"/>
      <c r="I36" s="40"/>
      <c r="J36" s="40"/>
      <c r="K36" s="40"/>
      <c r="L36" s="41"/>
    </row>
    <row r="37" spans="1:12" x14ac:dyDescent="0.2">
      <c r="A37" s="10">
        <v>12</v>
      </c>
      <c r="B37" s="18"/>
      <c r="C37" s="36" t="s">
        <v>22</v>
      </c>
      <c r="D37" s="37"/>
      <c r="E37" s="36"/>
      <c r="F37" s="38"/>
      <c r="G37" s="38"/>
      <c r="H37" s="38"/>
      <c r="I37" s="38"/>
      <c r="J37" s="38"/>
      <c r="K37" s="38"/>
      <c r="L37" s="37"/>
    </row>
    <row r="38" spans="1:12" x14ac:dyDescent="0.2">
      <c r="A38" s="10">
        <v>13</v>
      </c>
      <c r="B38" s="18"/>
      <c r="C38" s="36" t="s">
        <v>23</v>
      </c>
      <c r="D38" s="37"/>
      <c r="E38" s="42"/>
      <c r="F38" s="43"/>
      <c r="G38" s="43"/>
      <c r="H38" s="43"/>
      <c r="I38" s="43"/>
      <c r="J38" s="43"/>
      <c r="K38" s="43"/>
      <c r="L38" s="44"/>
    </row>
    <row r="39" spans="1:12" ht="51.75" customHeight="1" x14ac:dyDescent="0.2">
      <c r="A39" s="10">
        <v>14</v>
      </c>
      <c r="B39" s="18"/>
      <c r="C39" s="36" t="s">
        <v>33</v>
      </c>
      <c r="D39" s="37"/>
      <c r="E39" s="42" t="s">
        <v>76</v>
      </c>
      <c r="F39" s="43"/>
      <c r="G39" s="43"/>
      <c r="H39" s="43"/>
      <c r="I39" s="43"/>
      <c r="J39" s="43"/>
      <c r="K39" s="43"/>
      <c r="L39" s="44"/>
    </row>
    <row r="40" spans="1:12" x14ac:dyDescent="0.2">
      <c r="A40" s="1"/>
      <c r="B40" s="1"/>
      <c r="C40" s="1"/>
      <c r="D40" s="1"/>
      <c r="E40" s="1"/>
      <c r="F40" s="3"/>
      <c r="G40" s="3"/>
      <c r="H40" s="1"/>
      <c r="I40" s="1"/>
      <c r="J40" s="1"/>
      <c r="K40" s="1"/>
      <c r="L40" s="1"/>
    </row>
    <row r="41" spans="1:12" x14ac:dyDescent="0.2">
      <c r="A41" s="1"/>
      <c r="B41" s="1"/>
      <c r="C41" s="12" t="s">
        <v>25</v>
      </c>
      <c r="D41" s="1"/>
      <c r="E41" s="1"/>
      <c r="F41" s="3"/>
      <c r="G41" s="3"/>
      <c r="H41" s="1"/>
      <c r="I41" s="12" t="s">
        <v>24</v>
      </c>
      <c r="J41" s="1"/>
      <c r="K41" s="12"/>
      <c r="L41" s="1"/>
    </row>
    <row r="42" spans="1:12" x14ac:dyDescent="0.2">
      <c r="A42" s="1"/>
      <c r="B42" s="1"/>
      <c r="C42" s="12" t="s">
        <v>30</v>
      </c>
      <c r="D42" s="1"/>
      <c r="E42" s="1"/>
      <c r="F42" s="3"/>
      <c r="G42" s="3"/>
      <c r="H42" s="1"/>
      <c r="I42" s="45" t="s">
        <v>26</v>
      </c>
      <c r="J42" s="45"/>
      <c r="K42" s="45"/>
      <c r="L42" s="1"/>
    </row>
    <row r="43" spans="1:12" x14ac:dyDescent="0.2">
      <c r="A43" s="1"/>
      <c r="B43" s="1"/>
      <c r="C43" s="1"/>
      <c r="D43" s="1"/>
      <c r="E43" s="1"/>
      <c r="F43" s="3"/>
      <c r="G43" s="3"/>
      <c r="H43" s="1"/>
      <c r="I43" s="1"/>
      <c r="J43" s="1"/>
      <c r="K43" s="1"/>
      <c r="L43" s="1"/>
    </row>
    <row r="44" spans="1:12" x14ac:dyDescent="0.2">
      <c r="A44" s="1"/>
      <c r="B44" s="1"/>
      <c r="C44" s="35" t="s">
        <v>31</v>
      </c>
      <c r="D44" s="35"/>
      <c r="E44" s="1"/>
      <c r="F44" s="3"/>
      <c r="G44" s="3"/>
      <c r="H44" s="1"/>
      <c r="I44" s="35" t="s">
        <v>27</v>
      </c>
      <c r="J44" s="35"/>
      <c r="K44" s="35"/>
      <c r="L44" s="1"/>
    </row>
    <row r="45" spans="1:12" x14ac:dyDescent="0.2">
      <c r="A45" s="1"/>
      <c r="B45" s="1"/>
      <c r="C45" s="1"/>
      <c r="D45" s="1"/>
      <c r="E45" s="1"/>
      <c r="F45" s="3"/>
      <c r="G45" s="3"/>
      <c r="H45" s="1"/>
      <c r="I45" s="1"/>
      <c r="J45" s="1"/>
      <c r="K45" s="1"/>
      <c r="L45" s="1"/>
    </row>
    <row r="46" spans="1:12" x14ac:dyDescent="0.2">
      <c r="A46" s="1"/>
      <c r="B46" s="1"/>
      <c r="C46" s="12" t="s">
        <v>79</v>
      </c>
      <c r="D46" s="1"/>
      <c r="E46" s="1"/>
      <c r="F46" s="3"/>
      <c r="G46" s="3"/>
      <c r="H46" s="1"/>
      <c r="I46" s="12" t="s">
        <v>79</v>
      </c>
      <c r="J46" s="1"/>
      <c r="K46" s="1"/>
      <c r="L46" s="1"/>
    </row>
  </sheetData>
  <mergeCells count="32">
    <mergeCell ref="C27:E27"/>
    <mergeCell ref="F27:L27"/>
    <mergeCell ref="E1:L1"/>
    <mergeCell ref="A2:F2"/>
    <mergeCell ref="G2:L2"/>
    <mergeCell ref="C31:D31"/>
    <mergeCell ref="E31:L31"/>
    <mergeCell ref="C32:D32"/>
    <mergeCell ref="E32:L32"/>
    <mergeCell ref="C33:D33"/>
    <mergeCell ref="E33:L33"/>
    <mergeCell ref="C28:D28"/>
    <mergeCell ref="E28:L28"/>
    <mergeCell ref="C29:D29"/>
    <mergeCell ref="E29:L29"/>
    <mergeCell ref="C30:D30"/>
    <mergeCell ref="E30:L30"/>
    <mergeCell ref="C44:D44"/>
    <mergeCell ref="I44:K44"/>
    <mergeCell ref="C34:D34"/>
    <mergeCell ref="E34:L34"/>
    <mergeCell ref="C35:D35"/>
    <mergeCell ref="E35:L35"/>
    <mergeCell ref="C36:D36"/>
    <mergeCell ref="E36:L36"/>
    <mergeCell ref="C37:D37"/>
    <mergeCell ref="E37:L37"/>
    <mergeCell ref="C38:D38"/>
    <mergeCell ref="E38:L38"/>
    <mergeCell ref="I42:K42"/>
    <mergeCell ref="C39:D39"/>
    <mergeCell ref="E39:L39"/>
  </mergeCells>
  <pageMargins left="0" right="0" top="0" bottom="0" header="0.31496062992125984" footer="0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2024-10-07T12:24:22Z</cp:lastPrinted>
  <dcterms:created xsi:type="dcterms:W3CDTF">2020-02-11T06:26:27Z</dcterms:created>
  <dcterms:modified xsi:type="dcterms:W3CDTF">2025-02-04T10:54:20Z</dcterms:modified>
</cp:coreProperties>
</file>